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изменения вед.структура" sheetId="3" r:id="rId1"/>
  </sheets>
  <calcPr calcId="145621"/>
</workbook>
</file>

<file path=xl/calcChain.xml><?xml version="1.0" encoding="utf-8"?>
<calcChain xmlns="http://schemas.openxmlformats.org/spreadsheetml/2006/main">
  <c r="E43" i="3" l="1"/>
  <c r="D43" i="3"/>
  <c r="F15" i="3"/>
  <c r="D37" i="3"/>
  <c r="D31" i="3"/>
  <c r="D28" i="3"/>
  <c r="D22" i="3"/>
  <c r="D18" i="3"/>
  <c r="D7" i="3"/>
  <c r="D29" i="3" l="1"/>
  <c r="D38" i="3"/>
  <c r="D8" i="3"/>
  <c r="D26" i="3"/>
  <c r="D23" i="3"/>
  <c r="D19" i="3"/>
  <c r="D32" i="3"/>
  <c r="G30" i="3"/>
  <c r="F30" i="3"/>
  <c r="G27" i="3"/>
  <c r="G25" i="3"/>
  <c r="F25" i="3"/>
  <c r="F27" i="3"/>
  <c r="G24" i="3"/>
  <c r="F24" i="3"/>
  <c r="E28" i="3" l="1"/>
  <c r="E22" i="3"/>
  <c r="E18" i="3"/>
  <c r="G22" i="3" l="1"/>
  <c r="F22" i="3"/>
  <c r="G28" i="3"/>
  <c r="F28" i="3"/>
  <c r="E31" i="3"/>
  <c r="E37" i="3"/>
  <c r="E7" i="3"/>
  <c r="G42" i="3"/>
  <c r="F42" i="3"/>
  <c r="G41" i="3"/>
  <c r="F41" i="3"/>
  <c r="G40" i="3"/>
  <c r="F40" i="3"/>
  <c r="G39" i="3"/>
  <c r="F39" i="3"/>
  <c r="G36" i="3"/>
  <c r="F36" i="3"/>
  <c r="G35" i="3"/>
  <c r="F35" i="3"/>
  <c r="G34" i="3"/>
  <c r="F34" i="3"/>
  <c r="G33" i="3"/>
  <c r="G21" i="3"/>
  <c r="F21" i="3"/>
  <c r="G20" i="3"/>
  <c r="F20" i="3"/>
  <c r="G17" i="3"/>
  <c r="F17" i="3"/>
  <c r="G16" i="3"/>
  <c r="F16" i="3"/>
  <c r="G15" i="3"/>
  <c r="G14" i="3"/>
  <c r="F14" i="3"/>
  <c r="G13" i="3"/>
  <c r="F13" i="3"/>
  <c r="G12" i="3"/>
  <c r="F12" i="3"/>
  <c r="G11" i="3"/>
  <c r="F11" i="3"/>
  <c r="G10" i="3"/>
  <c r="F10" i="3"/>
  <c r="G9" i="3"/>
  <c r="F9" i="3"/>
  <c r="E26" i="3" l="1"/>
  <c r="E38" i="3" l="1"/>
  <c r="E8" i="3"/>
  <c r="E32" i="3"/>
  <c r="E29" i="3"/>
  <c r="E23" i="3"/>
  <c r="E19" i="3"/>
  <c r="F18" i="3"/>
  <c r="G18" i="3"/>
  <c r="G31" i="3" l="1"/>
  <c r="F31" i="3"/>
  <c r="G37" i="3"/>
  <c r="F37" i="3"/>
  <c r="G7" i="3"/>
  <c r="F7" i="3"/>
  <c r="G43" i="3" l="1"/>
  <c r="F43" i="3"/>
</calcChain>
</file>

<file path=xl/sharedStrings.xml><?xml version="1.0" encoding="utf-8"?>
<sst xmlns="http://schemas.openxmlformats.org/spreadsheetml/2006/main" count="72" uniqueCount="60">
  <si>
    <t>сумма</t>
  </si>
  <si>
    <t>%</t>
  </si>
  <si>
    <t>Наименование показателя</t>
  </si>
  <si>
    <t>Код бюджетной классификации</t>
  </si>
  <si>
    <t>Администрация Ульчского муниципального района</t>
  </si>
  <si>
    <t xml:space="preserve"> удельный вес %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</si>
  <si>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</si>
  <si>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</si>
  <si>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</si>
  <si>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</si>
  <si>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</si>
  <si>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</si>
  <si>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 xml:space="preserve">Культура </t>
  </si>
  <si>
    <t>Социальная политика</t>
  </si>
  <si>
    <t>Комитет по образованию администрации Ульчского муниципального района</t>
  </si>
  <si>
    <t>удельный вес %</t>
  </si>
  <si>
    <t xml:space="preserve">Финансовое управление администрации Ульчского муниципального района </t>
  </si>
  <si>
    <t>Межбюджетные трансферты бюджетам субъектов Российской Федерации и муниципальным образований</t>
  </si>
  <si>
    <t>Комитет по культуре, молодежной политике и спорту администрации Ульчского муниципального района</t>
  </si>
  <si>
    <t>Культура и кинемотография</t>
  </si>
  <si>
    <t>Физическая культура и спорт</t>
  </si>
  <si>
    <t>Расходы бюджета всего:</t>
  </si>
  <si>
    <t xml:space="preserve">901 01 00 0000000 000 000 </t>
  </si>
  <si>
    <t xml:space="preserve">901 03 00 0000000 000 000 </t>
  </si>
  <si>
    <t xml:space="preserve">901 04 00 0000000 000 000 </t>
  </si>
  <si>
    <t xml:space="preserve">901 05 00 0000000 000 000 </t>
  </si>
  <si>
    <t xml:space="preserve">901 06 00 0000000 000 000 </t>
  </si>
  <si>
    <t xml:space="preserve">901 07 00 0000000 000 000 </t>
  </si>
  <si>
    <t xml:space="preserve">901 08 00 0000000 000 000 </t>
  </si>
  <si>
    <t xml:space="preserve">901 10 00 0000000 000 000 </t>
  </si>
  <si>
    <t xml:space="preserve">902 07 00 0000000 000 000 </t>
  </si>
  <si>
    <t xml:space="preserve">902 10 00 0000000 000 000 </t>
  </si>
  <si>
    <t xml:space="preserve">932 01 00 0000000 000 000 </t>
  </si>
  <si>
    <t xml:space="preserve">932 03 00 0000000 000 000 </t>
  </si>
  <si>
    <t xml:space="preserve">932 14 00 0000000 000 000 </t>
  </si>
  <si>
    <t xml:space="preserve">   Код главного распорядителя  бюджетных средств</t>
  </si>
  <si>
    <t xml:space="preserve">956 07 00 0000000 000 000 </t>
  </si>
  <si>
    <t xml:space="preserve">956 08 00 0000000 000 000 </t>
  </si>
  <si>
    <t xml:space="preserve">956 10 00 0000000 000 000 </t>
  </si>
  <si>
    <t xml:space="preserve">956 11 00 0000000 000 000 </t>
  </si>
  <si>
    <t xml:space="preserve">932 00 00 0000000 000 000 </t>
  </si>
  <si>
    <t>Неизвестный раздел</t>
  </si>
  <si>
    <t>Контрольно-счетной палаты</t>
  </si>
  <si>
    <t>Проект решения</t>
  </si>
  <si>
    <t>Национальная безопастность и правоохранительная деятельность</t>
  </si>
  <si>
    <t>Приложение № 3</t>
  </si>
  <si>
    <t>Средства массовой информации</t>
  </si>
  <si>
    <t xml:space="preserve">901 12 00 0000000 000 000 </t>
  </si>
  <si>
    <t>Собрание депутатов Ульчского муниципального района Хабаровского края</t>
  </si>
  <si>
    <t xml:space="preserve">             удельный вес %</t>
  </si>
  <si>
    <t xml:space="preserve">903 01 00 0000000 000 000 </t>
  </si>
  <si>
    <t xml:space="preserve">905 01 00 0000000 000 000 </t>
  </si>
  <si>
    <t>Комитет по управлению муниципальным имуществом Ульчского муниципального района</t>
  </si>
  <si>
    <t xml:space="preserve">906 01 00 0000000 000 000 </t>
  </si>
  <si>
    <t>Информация об изменении расходов бюджета Ульчского муниципального района по ведомственной структуре расходов в 2016 году</t>
  </si>
  <si>
    <t>Утверждено решением Собрания депутатов от 20.04.2016 №219 "О бюджете Ульчского муниципального района на 2016 год"</t>
  </si>
  <si>
    <t>Отклонение проекта бюджета                                                             от решения Собрания депутатов от 20.04.2016 № 219</t>
  </si>
  <si>
    <t>Контрольно-счетная палата Ульчского муниципального района</t>
  </si>
  <si>
    <t>Инспектор</t>
  </si>
  <si>
    <t>В.В.Камерилов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</si>
</sst>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#,##0.000"/>
  </numFmts>
  <fonts count="1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6" fillId="2" borderId="0" xfId="0" applyFont="1" applyFill="1"/>
    <xf numFmtId="0" fontId="12" fillId="2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/>
    </xf>
    <xf numFmtId="0" fontId="12" fillId="2" borderId="3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7" fillId="2" borderId="1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center" wrapText="1"/>
    </xf>
    <xf numFmtId="164" fontId="7" fillId="2" borderId="1" xfId="0" applyNumberFormat="1" applyFont="1" applyFill="1" applyBorder="1" applyAlignment="1">
      <alignment horizontal="center"/>
    </xf>
    <xf numFmtId="4" fontId="12" fillId="2" borderId="1" xfId="0" applyNumberFormat="1" applyFont="1" applyFill="1" applyBorder="1" applyAlignment="1">
      <alignment horizontal="center"/>
    </xf>
    <xf numFmtId="164" fontId="12" fillId="2" borderId="1" xfId="0" applyNumberFormat="1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49" fontId="8" fillId="2" borderId="2" xfId="0" applyNumberFormat="1" applyFont="1" applyFill="1" applyBorder="1" applyAlignment="1">
      <alignment horizontal="center" shrinkToFit="1"/>
    </xf>
    <xf numFmtId="4" fontId="8" fillId="2" borderId="4" xfId="0" applyNumberFormat="1" applyFont="1" applyFill="1" applyBorder="1" applyAlignment="1">
      <alignment horizontal="center"/>
    </xf>
    <xf numFmtId="0" fontId="8" fillId="2" borderId="1" xfId="0" applyFont="1" applyFill="1" applyBorder="1" applyAlignment="1">
      <alignment horizontal="left" wrapText="1"/>
    </xf>
    <xf numFmtId="4" fontId="11" fillId="2" borderId="1" xfId="0" applyNumberFormat="1" applyFont="1" applyFill="1" applyBorder="1" applyAlignment="1">
      <alignment horizontal="center"/>
    </xf>
    <xf numFmtId="164" fontId="14" fillId="2" borderId="1" xfId="0" applyNumberFormat="1" applyFont="1" applyFill="1" applyBorder="1" applyAlignment="1">
      <alignment horizontal="center"/>
    </xf>
    <xf numFmtId="4" fontId="14" fillId="2" borderId="1" xfId="0" applyNumberFormat="1" applyFont="1" applyFill="1" applyBorder="1" applyAlignment="1">
      <alignment horizontal="center"/>
    </xf>
    <xf numFmtId="164" fontId="14" fillId="2" borderId="3" xfId="0" applyNumberFormat="1" applyFont="1" applyFill="1" applyBorder="1" applyAlignment="1">
      <alignment horizontal="center"/>
    </xf>
    <xf numFmtId="4" fontId="11" fillId="2" borderId="5" xfId="0" applyNumberFormat="1" applyFont="1" applyFill="1" applyBorder="1" applyAlignment="1">
      <alignment horizontal="center"/>
    </xf>
    <xf numFmtId="164" fontId="15" fillId="2" borderId="2" xfId="0" applyNumberFormat="1" applyFont="1" applyFill="1" applyBorder="1" applyAlignment="1">
      <alignment horizontal="center"/>
    </xf>
    <xf numFmtId="164" fontId="15" fillId="2" borderId="1" xfId="0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shrinkToFit="1"/>
    </xf>
    <xf numFmtId="164" fontId="16" fillId="2" borderId="1" xfId="0" applyNumberFormat="1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right" vertical="center" wrapText="1"/>
    </xf>
    <xf numFmtId="49" fontId="11" fillId="2" borderId="2" xfId="0" applyNumberFormat="1" applyFont="1" applyFill="1" applyBorder="1" applyAlignment="1">
      <alignment horizontal="center" shrinkToFit="1"/>
    </xf>
    <xf numFmtId="4" fontId="8" fillId="2" borderId="1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4" fontId="11" fillId="2" borderId="2" xfId="0" applyNumberFormat="1" applyFont="1" applyFill="1" applyBorder="1" applyAlignment="1">
      <alignment horizontal="center"/>
    </xf>
    <xf numFmtId="165" fontId="16" fillId="2" borderId="1" xfId="0" applyNumberFormat="1" applyFont="1" applyFill="1" applyBorder="1" applyAlignment="1">
      <alignment horizontal="center"/>
    </xf>
    <xf numFmtId="0" fontId="8" fillId="2" borderId="2" xfId="0" applyFont="1" applyFill="1" applyBorder="1" applyAlignment="1">
      <alignment horizontal="left" wrapText="1"/>
    </xf>
    <xf numFmtId="4" fontId="10" fillId="2" borderId="2" xfId="0" applyNumberFormat="1" applyFont="1" applyFill="1" applyBorder="1" applyAlignment="1">
      <alignment horizontal="center"/>
    </xf>
    <xf numFmtId="4" fontId="15" fillId="2" borderId="1" xfId="0" applyNumberFormat="1" applyFont="1" applyFill="1" applyBorder="1" applyAlignment="1">
      <alignment horizontal="center"/>
    </xf>
    <xf numFmtId="0" fontId="9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left" wrapText="1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left"/>
    </xf>
    <xf numFmtId="0" fontId="3" fillId="2" borderId="0" xfId="0" applyFont="1" applyFill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tabSelected="1" workbookViewId="0">
      <selection activeCell="C9" sqref="C9"/>
    </sheetView>
  </sheetViews>
  <sheetFormatPr defaultRowHeight="15" x14ac:dyDescent="0.25"/>
  <cols>
    <col min="1" max="1" width="29.28515625" style="2" customWidth="1"/>
    <col min="2" max="2" width="11.28515625" style="2" customWidth="1"/>
    <col min="3" max="3" width="23.140625" style="2" customWidth="1"/>
    <col min="4" max="4" width="20.85546875" style="2" customWidth="1"/>
    <col min="5" max="5" width="16.42578125" style="2" customWidth="1"/>
    <col min="6" max="6" width="12.85546875" style="2" customWidth="1"/>
    <col min="7" max="7" width="17.85546875" style="2" customWidth="1"/>
    <col min="8" max="16384" width="9.140625" style="2"/>
  </cols>
  <sheetData>
    <row r="1" spans="1:7" ht="15.75" x14ac:dyDescent="0.25">
      <c r="A1" s="1"/>
      <c r="B1" s="1"/>
      <c r="C1" s="1"/>
      <c r="D1" s="1"/>
      <c r="E1" s="1"/>
      <c r="G1" s="3" t="s">
        <v>45</v>
      </c>
    </row>
    <row r="2" spans="1:7" ht="38.25" customHeight="1" x14ac:dyDescent="0.3">
      <c r="A2" s="4" t="s">
        <v>54</v>
      </c>
      <c r="B2" s="5"/>
      <c r="C2" s="5"/>
      <c r="D2" s="5"/>
      <c r="E2" s="5"/>
      <c r="F2" s="5"/>
      <c r="G2" s="5"/>
    </row>
    <row r="3" spans="1:7" ht="15.75" x14ac:dyDescent="0.25">
      <c r="A3" s="1"/>
      <c r="B3" s="1"/>
      <c r="C3" s="1"/>
      <c r="D3" s="1"/>
      <c r="E3" s="1"/>
    </row>
    <row r="4" spans="1:7" s="9" customFormat="1" ht="76.5" customHeight="1" x14ac:dyDescent="0.25">
      <c r="A4" s="6" t="s">
        <v>2</v>
      </c>
      <c r="B4" s="6" t="s">
        <v>35</v>
      </c>
      <c r="C4" s="6" t="s">
        <v>3</v>
      </c>
      <c r="D4" s="6" t="s">
        <v>55</v>
      </c>
      <c r="E4" s="6" t="s">
        <v>43</v>
      </c>
      <c r="F4" s="7" t="s">
        <v>56</v>
      </c>
      <c r="G4" s="8"/>
    </row>
    <row r="5" spans="1:7" s="9" customFormat="1" ht="31.5" customHeight="1" x14ac:dyDescent="0.25">
      <c r="A5" s="10"/>
      <c r="B5" s="11"/>
      <c r="C5" s="10"/>
      <c r="D5" s="12"/>
      <c r="E5" s="12"/>
      <c r="F5" s="13" t="s">
        <v>1</v>
      </c>
      <c r="G5" s="13" t="s">
        <v>0</v>
      </c>
    </row>
    <row r="6" spans="1:7" s="16" customFormat="1" ht="14.25" x14ac:dyDescent="0.2">
      <c r="A6" s="14">
        <v>1</v>
      </c>
      <c r="B6" s="14">
        <v>2</v>
      </c>
      <c r="C6" s="14">
        <v>3</v>
      </c>
      <c r="D6" s="15">
        <v>4</v>
      </c>
      <c r="E6" s="15">
        <v>7</v>
      </c>
      <c r="F6" s="14">
        <v>10</v>
      </c>
      <c r="G6" s="14">
        <v>11</v>
      </c>
    </row>
    <row r="7" spans="1:7" ht="26.25" x14ac:dyDescent="0.25">
      <c r="A7" s="17" t="s">
        <v>4</v>
      </c>
      <c r="B7" s="18">
        <v>901</v>
      </c>
      <c r="C7" s="18"/>
      <c r="D7" s="19">
        <f t="shared" ref="D7" si="0">D9+D10+D11+D12+D13+D14+D15+D16+D17</f>
        <v>520491.39332999999</v>
      </c>
      <c r="E7" s="19">
        <f t="shared" ref="E7" si="1">E9+E10+E11+E12+E13+E14+E15+E16+E17</f>
        <v>558065.17533000011</v>
      </c>
      <c r="F7" s="20">
        <f>E7/D7*100</f>
        <v>107.21890553455853</v>
      </c>
      <c r="G7" s="21">
        <f>E7-D7</f>
        <v>37573.782000000123</v>
      </c>
    </row>
    <row r="8" spans="1:7" x14ac:dyDescent="0.25">
      <c r="A8" s="22" t="s">
        <v>5</v>
      </c>
      <c r="B8" s="23"/>
      <c r="C8" s="24"/>
      <c r="D8" s="25">
        <f>D7/D43*100</f>
        <v>38.964469746566692</v>
      </c>
      <c r="E8" s="25">
        <f>E7/E43*100</f>
        <v>39.634380662383414</v>
      </c>
      <c r="F8" s="20"/>
      <c r="G8" s="21"/>
    </row>
    <row r="9" spans="1:7" x14ac:dyDescent="0.25">
      <c r="A9" s="26" t="s">
        <v>6</v>
      </c>
      <c r="B9" s="26"/>
      <c r="C9" s="27" t="s">
        <v>22</v>
      </c>
      <c r="D9" s="28">
        <v>70999.704540000006</v>
      </c>
      <c r="E9" s="28">
        <v>72800.511540000007</v>
      </c>
      <c r="F9" s="29">
        <f t="shared" ref="F9:F15" si="2">E9/D9*100</f>
        <v>102.53635844214739</v>
      </c>
      <c r="G9" s="28">
        <f t="shared" ref="G9:G18" si="3">E9-D9</f>
        <v>1800.8070000000007</v>
      </c>
    </row>
    <row r="10" spans="1:7" ht="26.25" x14ac:dyDescent="0.25">
      <c r="A10" s="26" t="s">
        <v>7</v>
      </c>
      <c r="B10" s="26"/>
      <c r="C10" s="27" t="s">
        <v>23</v>
      </c>
      <c r="D10" s="30">
        <v>5149.6464599999999</v>
      </c>
      <c r="E10" s="30">
        <v>5149.6464599999999</v>
      </c>
      <c r="F10" s="29">
        <f t="shared" si="2"/>
        <v>100</v>
      </c>
      <c r="G10" s="28">
        <f t="shared" si="3"/>
        <v>0</v>
      </c>
    </row>
    <row r="11" spans="1:7" x14ac:dyDescent="0.25">
      <c r="A11" s="26" t="s">
        <v>8</v>
      </c>
      <c r="B11" s="26"/>
      <c r="C11" s="31" t="s">
        <v>24</v>
      </c>
      <c r="D11" s="28">
        <v>12689.397220000001</v>
      </c>
      <c r="E11" s="28">
        <v>13791.21722</v>
      </c>
      <c r="F11" s="29">
        <f t="shared" si="2"/>
        <v>108.68299715815814</v>
      </c>
      <c r="G11" s="28">
        <f t="shared" si="3"/>
        <v>1101.8199999999997</v>
      </c>
    </row>
    <row r="12" spans="1:7" ht="26.25" x14ac:dyDescent="0.25">
      <c r="A12" s="26" t="s">
        <v>9</v>
      </c>
      <c r="B12" s="26"/>
      <c r="C12" s="31" t="s">
        <v>25</v>
      </c>
      <c r="D12" s="28">
        <v>417532.75</v>
      </c>
      <c r="E12" s="28">
        <v>452208.78</v>
      </c>
      <c r="F12" s="29">
        <f t="shared" si="2"/>
        <v>108.3049844593029</v>
      </c>
      <c r="G12" s="28">
        <f t="shared" si="3"/>
        <v>34676.030000000028</v>
      </c>
    </row>
    <row r="13" spans="1:7" x14ac:dyDescent="0.25">
      <c r="A13" s="26" t="s">
        <v>10</v>
      </c>
      <c r="B13" s="26"/>
      <c r="C13" s="31" t="s">
        <v>26</v>
      </c>
      <c r="D13" s="28">
        <v>0</v>
      </c>
      <c r="E13" s="28">
        <v>0</v>
      </c>
      <c r="F13" s="29" t="e">
        <f t="shared" si="2"/>
        <v>#DIV/0!</v>
      </c>
      <c r="G13" s="28">
        <f t="shared" si="3"/>
        <v>0</v>
      </c>
    </row>
    <row r="14" spans="1:7" x14ac:dyDescent="0.25">
      <c r="A14" s="26" t="s">
        <v>11</v>
      </c>
      <c r="B14" s="26"/>
      <c r="C14" s="31" t="s">
        <v>27</v>
      </c>
      <c r="D14" s="28">
        <v>7426.3339999999998</v>
      </c>
      <c r="E14" s="28">
        <v>7426.3339999999998</v>
      </c>
      <c r="F14" s="29">
        <f t="shared" si="2"/>
        <v>100</v>
      </c>
      <c r="G14" s="28">
        <f t="shared" si="3"/>
        <v>0</v>
      </c>
    </row>
    <row r="15" spans="1:7" x14ac:dyDescent="0.25">
      <c r="A15" s="26" t="s">
        <v>12</v>
      </c>
      <c r="B15" s="26"/>
      <c r="C15" s="31" t="s">
        <v>28</v>
      </c>
      <c r="D15" s="28">
        <v>0</v>
      </c>
      <c r="E15" s="28">
        <v>0</v>
      </c>
      <c r="F15" s="29" t="e">
        <f t="shared" si="2"/>
        <v>#DIV/0!</v>
      </c>
      <c r="G15" s="28">
        <f t="shared" si="3"/>
        <v>0</v>
      </c>
    </row>
    <row r="16" spans="1:7" x14ac:dyDescent="0.25">
      <c r="A16" s="26" t="s">
        <v>13</v>
      </c>
      <c r="B16" s="26"/>
      <c r="C16" s="27" t="s">
        <v>29</v>
      </c>
      <c r="D16" s="32">
        <v>6493.5611099999996</v>
      </c>
      <c r="E16" s="32">
        <v>6488.6861099999996</v>
      </c>
      <c r="F16" s="29">
        <f>E16/D16*100</f>
        <v>99.924925631446001</v>
      </c>
      <c r="G16" s="28">
        <f t="shared" si="3"/>
        <v>-4.875</v>
      </c>
    </row>
    <row r="17" spans="1:7" x14ac:dyDescent="0.25">
      <c r="A17" s="26" t="s">
        <v>46</v>
      </c>
      <c r="B17" s="26"/>
      <c r="C17" s="27" t="s">
        <v>47</v>
      </c>
      <c r="D17" s="33">
        <v>200</v>
      </c>
      <c r="E17" s="33">
        <v>200</v>
      </c>
      <c r="F17" s="29">
        <f>E17/D17*100</f>
        <v>100</v>
      </c>
      <c r="G17" s="28">
        <f t="shared" si="3"/>
        <v>0</v>
      </c>
    </row>
    <row r="18" spans="1:7" ht="38.25" x14ac:dyDescent="0.25">
      <c r="A18" s="34" t="s">
        <v>14</v>
      </c>
      <c r="B18" s="35">
        <v>902</v>
      </c>
      <c r="C18" s="36"/>
      <c r="D18" s="37">
        <f>D20+D21</f>
        <v>601533.223</v>
      </c>
      <c r="E18" s="37">
        <f>E20+E21</f>
        <v>621941.6616900001</v>
      </c>
      <c r="F18" s="20">
        <f>E18/D18*100</f>
        <v>103.39273674498277</v>
      </c>
      <c r="G18" s="21">
        <f t="shared" si="3"/>
        <v>20408.438690000097</v>
      </c>
    </row>
    <row r="19" spans="1:7" x14ac:dyDescent="0.25">
      <c r="A19" s="38" t="s">
        <v>15</v>
      </c>
      <c r="B19" s="39"/>
      <c r="C19" s="40"/>
      <c r="D19" s="41">
        <f>D18/D43*100</f>
        <v>45.031336482211373</v>
      </c>
      <c r="E19" s="41">
        <f>E18/E43*100</f>
        <v>44.170956474107761</v>
      </c>
      <c r="F19" s="20"/>
      <c r="G19" s="21"/>
    </row>
    <row r="20" spans="1:7" x14ac:dyDescent="0.25">
      <c r="A20" s="26" t="s">
        <v>11</v>
      </c>
      <c r="B20" s="26"/>
      <c r="C20" s="27" t="s">
        <v>30</v>
      </c>
      <c r="D20" s="33">
        <v>583039.54299999995</v>
      </c>
      <c r="E20" s="33">
        <v>603447.98169000004</v>
      </c>
      <c r="F20" s="29">
        <f>E20/D20*100</f>
        <v>103.50035240920188</v>
      </c>
      <c r="G20" s="28">
        <f>E20-D20</f>
        <v>20408.438690000097</v>
      </c>
    </row>
    <row r="21" spans="1:7" x14ac:dyDescent="0.25">
      <c r="A21" s="26" t="s">
        <v>13</v>
      </c>
      <c r="B21" s="26"/>
      <c r="C21" s="27" t="s">
        <v>31</v>
      </c>
      <c r="D21" s="33">
        <v>18493.68</v>
      </c>
      <c r="E21" s="33">
        <v>18493.68</v>
      </c>
      <c r="F21" s="29">
        <f>E21/D21*100</f>
        <v>100</v>
      </c>
      <c r="G21" s="28">
        <f>E21-D21</f>
        <v>0</v>
      </c>
    </row>
    <row r="22" spans="1:7" ht="39" x14ac:dyDescent="0.25">
      <c r="A22" s="17" t="s">
        <v>48</v>
      </c>
      <c r="B22" s="42">
        <v>903</v>
      </c>
      <c r="C22" s="43"/>
      <c r="D22" s="44">
        <f>D24</f>
        <v>3181.32</v>
      </c>
      <c r="E22" s="44">
        <f>E24</f>
        <v>3181.32</v>
      </c>
      <c r="F22" s="20">
        <f>E22/D22*100</f>
        <v>100</v>
      </c>
      <c r="G22" s="21">
        <f>E22-D22</f>
        <v>0</v>
      </c>
    </row>
    <row r="23" spans="1:7" x14ac:dyDescent="0.25">
      <c r="A23" s="26" t="s">
        <v>49</v>
      </c>
      <c r="B23" s="42"/>
      <c r="C23" s="43"/>
      <c r="D23" s="41">
        <f>D24/D43*100</f>
        <v>0.23815657373522772</v>
      </c>
      <c r="E23" s="41">
        <f>E24/E43*100</f>
        <v>0.22594072065918314</v>
      </c>
      <c r="F23" s="29"/>
      <c r="G23" s="28"/>
    </row>
    <row r="24" spans="1:7" x14ac:dyDescent="0.25">
      <c r="A24" s="26" t="s">
        <v>6</v>
      </c>
      <c r="B24" s="45"/>
      <c r="C24" s="27" t="s">
        <v>50</v>
      </c>
      <c r="D24" s="33">
        <v>3181.32</v>
      </c>
      <c r="E24" s="33">
        <v>3181.32</v>
      </c>
      <c r="F24" s="29">
        <f>E24/D24*100</f>
        <v>100</v>
      </c>
      <c r="G24" s="28">
        <f>E24-D24</f>
        <v>0</v>
      </c>
    </row>
    <row r="25" spans="1:7" ht="39" x14ac:dyDescent="0.25">
      <c r="A25" s="17" t="s">
        <v>57</v>
      </c>
      <c r="B25" s="42">
        <v>905</v>
      </c>
      <c r="C25" s="46"/>
      <c r="D25" s="44">
        <v>2639.9</v>
      </c>
      <c r="E25" s="44">
        <v>2639.9</v>
      </c>
      <c r="F25" s="20">
        <f>E25/D25*100</f>
        <v>100</v>
      </c>
      <c r="G25" s="21">
        <f>E25-D25</f>
        <v>0</v>
      </c>
    </row>
    <row r="26" spans="1:7" x14ac:dyDescent="0.25">
      <c r="A26" s="26" t="s">
        <v>49</v>
      </c>
      <c r="B26" s="45"/>
      <c r="C26" s="43"/>
      <c r="D26" s="47">
        <f>D25/D43*100</f>
        <v>0.1976253690303483</v>
      </c>
      <c r="E26" s="47">
        <f>E25/E43*100</f>
        <v>0.18748849800340034</v>
      </c>
      <c r="F26" s="29"/>
      <c r="G26" s="28"/>
    </row>
    <row r="27" spans="1:7" x14ac:dyDescent="0.25">
      <c r="A27" s="26" t="s">
        <v>6</v>
      </c>
      <c r="B27" s="45"/>
      <c r="C27" s="27" t="s">
        <v>51</v>
      </c>
      <c r="D27" s="33">
        <v>2639.9</v>
      </c>
      <c r="E27" s="33">
        <v>2639.9</v>
      </c>
      <c r="F27" s="29">
        <f>E27/D27*100</f>
        <v>100</v>
      </c>
      <c r="G27" s="28">
        <f>E27-D27</f>
        <v>0</v>
      </c>
    </row>
    <row r="28" spans="1:7" ht="51.75" x14ac:dyDescent="0.25">
      <c r="A28" s="17" t="s">
        <v>52</v>
      </c>
      <c r="B28" s="42">
        <v>906</v>
      </c>
      <c r="C28" s="46"/>
      <c r="D28" s="44">
        <f>D30</f>
        <v>7600.4</v>
      </c>
      <c r="E28" s="44">
        <f>E30</f>
        <v>7600.4</v>
      </c>
      <c r="F28" s="20">
        <f>E28/D28*100</f>
        <v>100</v>
      </c>
      <c r="G28" s="21">
        <f>E28-D28</f>
        <v>0</v>
      </c>
    </row>
    <row r="29" spans="1:7" x14ac:dyDescent="0.25">
      <c r="A29" s="22" t="s">
        <v>15</v>
      </c>
      <c r="B29" s="45"/>
      <c r="C29" s="43"/>
      <c r="D29" s="47">
        <f>D28/D43*100</f>
        <v>0.5689730121513159</v>
      </c>
      <c r="E29" s="47">
        <f>E28/E43*100</f>
        <v>0.53978846934544633</v>
      </c>
      <c r="F29" s="29"/>
      <c r="G29" s="28"/>
    </row>
    <row r="30" spans="1:7" x14ac:dyDescent="0.25">
      <c r="A30" s="26" t="s">
        <v>6</v>
      </c>
      <c r="B30" s="45"/>
      <c r="C30" s="27" t="s">
        <v>53</v>
      </c>
      <c r="D30" s="33">
        <v>7600.4</v>
      </c>
      <c r="E30" s="33">
        <v>7600.4</v>
      </c>
      <c r="F30" s="29">
        <f>E30/D30*100</f>
        <v>100</v>
      </c>
      <c r="G30" s="28">
        <f>E30-D30</f>
        <v>0</v>
      </c>
    </row>
    <row r="31" spans="1:7" ht="39" x14ac:dyDescent="0.25">
      <c r="A31" s="17" t="s">
        <v>16</v>
      </c>
      <c r="B31" s="42">
        <v>932</v>
      </c>
      <c r="C31" s="36"/>
      <c r="D31" s="44">
        <f>D33+D34+D35+D36</f>
        <v>100068.209</v>
      </c>
      <c r="E31" s="44">
        <f>E33+E34+E35+E36</f>
        <v>100068.209</v>
      </c>
      <c r="F31" s="20">
        <f>E31/D31*100</f>
        <v>100</v>
      </c>
      <c r="G31" s="21">
        <f>E31-D31</f>
        <v>0</v>
      </c>
    </row>
    <row r="32" spans="1:7" x14ac:dyDescent="0.25">
      <c r="A32" s="22" t="s">
        <v>15</v>
      </c>
      <c r="B32" s="23"/>
      <c r="C32" s="40"/>
      <c r="D32" s="41">
        <f>D31/D43*100</f>
        <v>7.4911991862688057</v>
      </c>
      <c r="E32" s="41">
        <f>E31/E43*100</f>
        <v>7.1069503402781731</v>
      </c>
      <c r="F32" s="29"/>
      <c r="G32" s="28"/>
    </row>
    <row r="33" spans="1:7" x14ac:dyDescent="0.25">
      <c r="A33" s="26" t="s">
        <v>41</v>
      </c>
      <c r="B33" s="23"/>
      <c r="C33" s="27" t="s">
        <v>40</v>
      </c>
      <c r="D33" s="33">
        <v>0</v>
      </c>
      <c r="E33" s="33">
        <v>0</v>
      </c>
      <c r="F33" s="29"/>
      <c r="G33" s="28">
        <f t="shared" ref="G33:G37" si="4">E33-D33</f>
        <v>0</v>
      </c>
    </row>
    <row r="34" spans="1:7" x14ac:dyDescent="0.25">
      <c r="A34" s="26" t="s">
        <v>6</v>
      </c>
      <c r="B34" s="26"/>
      <c r="C34" s="27" t="s">
        <v>32</v>
      </c>
      <c r="D34" s="33">
        <v>14437.5</v>
      </c>
      <c r="E34" s="33">
        <v>14437.5</v>
      </c>
      <c r="F34" s="29">
        <f t="shared" ref="F34:F37" si="5">E34/D34*100</f>
        <v>100</v>
      </c>
      <c r="G34" s="28">
        <f t="shared" si="4"/>
        <v>0</v>
      </c>
    </row>
    <row r="35" spans="1:7" ht="26.25" x14ac:dyDescent="0.25">
      <c r="A35" s="26" t="s">
        <v>44</v>
      </c>
      <c r="B35" s="26"/>
      <c r="C35" s="27" t="s">
        <v>33</v>
      </c>
      <c r="D35" s="33"/>
      <c r="E35" s="33"/>
      <c r="F35" s="29" t="e">
        <f t="shared" si="5"/>
        <v>#DIV/0!</v>
      </c>
      <c r="G35" s="28">
        <f t="shared" si="4"/>
        <v>0</v>
      </c>
    </row>
    <row r="36" spans="1:7" ht="51.75" x14ac:dyDescent="0.25">
      <c r="A36" s="26" t="s">
        <v>17</v>
      </c>
      <c r="B36" s="26"/>
      <c r="C36" s="27" t="s">
        <v>34</v>
      </c>
      <c r="D36" s="33">
        <v>85630.709000000003</v>
      </c>
      <c r="E36" s="33">
        <v>85630.709000000003</v>
      </c>
      <c r="F36" s="29">
        <f t="shared" si="5"/>
        <v>100</v>
      </c>
      <c r="G36" s="28">
        <f t="shared" si="4"/>
        <v>0</v>
      </c>
    </row>
    <row r="37" spans="1:7" ht="51" x14ac:dyDescent="0.25">
      <c r="A37" s="34" t="s">
        <v>18</v>
      </c>
      <c r="B37" s="35">
        <v>956</v>
      </c>
      <c r="C37" s="40"/>
      <c r="D37" s="37">
        <f t="shared" ref="D37" si="6">D39+D40+D41+D42</f>
        <v>100295.837</v>
      </c>
      <c r="E37" s="37">
        <f t="shared" ref="E37" si="7">E39+E40+E41+E42</f>
        <v>114536.37500000001</v>
      </c>
      <c r="F37" s="20">
        <f t="shared" si="5"/>
        <v>114.19853348449548</v>
      </c>
      <c r="G37" s="21">
        <f t="shared" si="4"/>
        <v>14240.538000000015</v>
      </c>
    </row>
    <row r="38" spans="1:7" x14ac:dyDescent="0.25">
      <c r="A38" s="22" t="s">
        <v>15</v>
      </c>
      <c r="B38" s="23"/>
      <c r="C38" s="40"/>
      <c r="D38" s="41">
        <f t="shared" ref="D38" si="8">D37/D43*100</f>
        <v>7.5082396300362353</v>
      </c>
      <c r="E38" s="41">
        <f t="shared" ref="E38" si="9">E37/E43*100</f>
        <v>8.1344948352226272</v>
      </c>
      <c r="F38" s="29"/>
      <c r="G38" s="28"/>
    </row>
    <row r="39" spans="1:7" x14ac:dyDescent="0.25">
      <c r="A39" s="26" t="s">
        <v>11</v>
      </c>
      <c r="B39" s="23"/>
      <c r="C39" s="27" t="s">
        <v>36</v>
      </c>
      <c r="D39" s="33">
        <v>8089.2479999999996</v>
      </c>
      <c r="E39" s="33">
        <v>8777.9549999999999</v>
      </c>
      <c r="F39" s="29">
        <f>E39/D39*100</f>
        <v>108.51385691228654</v>
      </c>
      <c r="G39" s="28">
        <f>E39-D39</f>
        <v>688.70700000000033</v>
      </c>
    </row>
    <row r="40" spans="1:7" x14ac:dyDescent="0.25">
      <c r="A40" s="26" t="s">
        <v>19</v>
      </c>
      <c r="B40" s="45"/>
      <c r="C40" s="27" t="s">
        <v>37</v>
      </c>
      <c r="D40" s="33">
        <v>90218.764999999999</v>
      </c>
      <c r="E40" s="33">
        <v>103349.38800000001</v>
      </c>
      <c r="F40" s="29">
        <f>E40/D40*100</f>
        <v>114.55420388430279</v>
      </c>
      <c r="G40" s="28">
        <f>E40-D40</f>
        <v>13130.623000000007</v>
      </c>
    </row>
    <row r="41" spans="1:7" s="9" customFormat="1" x14ac:dyDescent="0.25">
      <c r="A41" s="26" t="s">
        <v>13</v>
      </c>
      <c r="B41" s="45"/>
      <c r="C41" s="27" t="s">
        <v>38</v>
      </c>
      <c r="D41" s="33">
        <v>1487.8240000000001</v>
      </c>
      <c r="E41" s="33">
        <v>1909.0319999999999</v>
      </c>
      <c r="F41" s="29">
        <f>E41/D41*100</f>
        <v>128.31033778188817</v>
      </c>
      <c r="G41" s="28">
        <f>E41-D41</f>
        <v>421.20799999999986</v>
      </c>
    </row>
    <row r="42" spans="1:7" x14ac:dyDescent="0.25">
      <c r="A42" s="26" t="s">
        <v>20</v>
      </c>
      <c r="B42" s="45"/>
      <c r="C42" s="27" t="s">
        <v>39</v>
      </c>
      <c r="D42" s="33">
        <v>500</v>
      </c>
      <c r="E42" s="33">
        <v>500</v>
      </c>
      <c r="F42" s="29">
        <f>E42/D42*100</f>
        <v>100</v>
      </c>
      <c r="G42" s="28">
        <f>E42-D42</f>
        <v>0</v>
      </c>
    </row>
    <row r="43" spans="1:7" s="9" customFormat="1" x14ac:dyDescent="0.25">
      <c r="A43" s="48" t="s">
        <v>21</v>
      </c>
      <c r="B43" s="49"/>
      <c r="C43" s="36"/>
      <c r="D43" s="37">
        <f>D7+D18+D31+D37+D28+D25+D22</f>
        <v>1335810.2823300001</v>
      </c>
      <c r="E43" s="37">
        <f>E7+E18+E31+E37+E28+E25+E22</f>
        <v>1408033.0410200001</v>
      </c>
      <c r="F43" s="20">
        <f>E43/D43*100</f>
        <v>105.40666288060194</v>
      </c>
      <c r="G43" s="21">
        <f>E43-D43</f>
        <v>72222.758690000046</v>
      </c>
    </row>
    <row r="46" spans="1:7" x14ac:dyDescent="0.25">
      <c r="A46" s="50" t="s">
        <v>58</v>
      </c>
      <c r="B46" s="50"/>
      <c r="F46" s="51"/>
    </row>
    <row r="47" spans="1:7" x14ac:dyDescent="0.25">
      <c r="A47" s="52" t="s">
        <v>42</v>
      </c>
      <c r="B47" s="52"/>
      <c r="F47" s="51"/>
      <c r="G47" s="53" t="s">
        <v>59</v>
      </c>
    </row>
    <row r="49" spans="6:6" s="53" customFormat="1" x14ac:dyDescent="0.25"/>
    <row r="50" spans="6:6" s="53" customFormat="1" x14ac:dyDescent="0.25">
      <c r="F50" s="51"/>
    </row>
  </sheetData>
  <mergeCells count="8">
    <mergeCell ref="A47:B47"/>
    <mergeCell ref="A2:G2"/>
    <mergeCell ref="D4:D5"/>
    <mergeCell ref="F4:G4"/>
    <mergeCell ref="E4:E5"/>
    <mergeCell ref="C4:C5"/>
    <mergeCell ref="A4:A5"/>
    <mergeCell ref="B4:B5"/>
  </mergeCells>
  <pageMargins left="0.59055118110236227" right="0.70866141732283472" top="0.19685039370078741" bottom="0.15748031496062992" header="0.31496062992125984" footer="0.31496062992125984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изменения вед.структура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2016-05-24T02:25:31Z</dcterms:modified>
</cp:coreProperties>
</file>